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igi\Primite 05.07.2024\Grafice_v2\Grafice_v2\"/>
    </mc:Choice>
  </mc:AlternateContent>
  <xr:revisionPtr revIDLastSave="0" documentId="13_ncr:1_{25EBFF57-EC71-4F2B-A195-C90CEE9A81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 s="1"/>
  <c r="AD15" i="1" s="1"/>
  <c r="AC18" i="1" l="1"/>
  <c r="AE18" i="1" s="1"/>
  <c r="AC19" i="1"/>
  <c r="AE19" i="1" s="1"/>
  <c r="AC20" i="1"/>
  <c r="AE20" i="1" s="1"/>
  <c r="AC21" i="1"/>
  <c r="AE21" i="1" s="1"/>
  <c r="AC22" i="1"/>
  <c r="AE22" i="1" s="1"/>
  <c r="AC16" i="1"/>
  <c r="AE16" i="1" s="1"/>
  <c r="AC17" i="1"/>
  <c r="AE17" i="1" s="1"/>
  <c r="AC15" i="1"/>
  <c r="AE15" i="1" s="1"/>
  <c r="S21" i="1" l="1"/>
  <c r="S20" i="1" s="1"/>
  <c r="S19" i="1" s="1"/>
  <c r="S18" i="1" s="1"/>
  <c r="S17" i="1" s="1"/>
  <c r="S16" i="1" s="1"/>
  <c r="S15" i="1" s="1"/>
  <c r="S14" i="1" s="1"/>
  <c r="AA21" i="1"/>
  <c r="AA20" i="1" s="1"/>
  <c r="AA19" i="1" s="1"/>
  <c r="AA18" i="1" s="1"/>
  <c r="AA17" i="1" s="1"/>
  <c r="AA16" i="1" s="1"/>
  <c r="AA15" i="1" s="1"/>
  <c r="AA14" i="1" s="1"/>
  <c r="X21" i="1"/>
  <c r="X20" i="1" s="1"/>
  <c r="X19" i="1" s="1"/>
  <c r="X18" i="1" s="1"/>
  <c r="X17" i="1" s="1"/>
  <c r="X16" i="1" s="1"/>
  <c r="X15" i="1" s="1"/>
  <c r="X14" i="1" s="1"/>
  <c r="T21" i="1"/>
  <c r="T20" i="1" s="1"/>
  <c r="T19" i="1" s="1"/>
  <c r="T18" i="1" s="1"/>
  <c r="T17" i="1" s="1"/>
  <c r="T16" i="1" s="1"/>
  <c r="T15" i="1" s="1"/>
  <c r="T14" i="1" s="1"/>
  <c r="R21" i="1"/>
  <c r="R20" i="1" s="1"/>
  <c r="R19" i="1" s="1"/>
  <c r="R18" i="1" s="1"/>
  <c r="R17" i="1" s="1"/>
  <c r="R16" i="1" s="1"/>
  <c r="R15" i="1" s="1"/>
  <c r="R14" i="1" s="1"/>
  <c r="U21" i="1"/>
  <c r="U20" i="1" s="1"/>
  <c r="U19" i="1" s="1"/>
  <c r="U18" i="1" s="1"/>
  <c r="U17" i="1" s="1"/>
  <c r="U16" i="1" s="1"/>
  <c r="U15" i="1" s="1"/>
  <c r="U14" i="1" s="1"/>
  <c r="V21" i="1"/>
  <c r="V20" i="1" s="1"/>
  <c r="V19" i="1" s="1"/>
  <c r="V18" i="1" s="1"/>
  <c r="V17" i="1" s="1"/>
  <c r="V16" i="1" s="1"/>
  <c r="V15" i="1" s="1"/>
  <c r="V14" i="1" s="1"/>
  <c r="W21" i="1"/>
  <c r="W20" i="1" s="1"/>
  <c r="W19" i="1" s="1"/>
  <c r="W18" i="1" s="1"/>
  <c r="W17" i="1" s="1"/>
  <c r="W16" i="1" s="1"/>
  <c r="W15" i="1" s="1"/>
  <c r="W14" i="1" s="1"/>
  <c r="Q21" i="1"/>
  <c r="Q20" i="1" s="1"/>
  <c r="Q19" i="1" s="1"/>
  <c r="Q18" i="1" s="1"/>
  <c r="Q17" i="1" s="1"/>
  <c r="Q16" i="1" s="1"/>
  <c r="Q15" i="1" s="1"/>
  <c r="Q14" i="1" s="1"/>
  <c r="Y21" i="1"/>
  <c r="Y20" i="1" s="1"/>
  <c r="Y19" i="1" s="1"/>
  <c r="Y18" i="1" s="1"/>
  <c r="Y17" i="1" s="1"/>
  <c r="Y16" i="1" s="1"/>
  <c r="Y15" i="1" s="1"/>
  <c r="Y14" i="1" s="1"/>
  <c r="Z21" i="1"/>
  <c r="Z20" i="1" s="1"/>
  <c r="Z19" i="1" s="1"/>
  <c r="Z18" i="1" s="1"/>
  <c r="Z17" i="1" s="1"/>
  <c r="Z16" i="1" s="1"/>
  <c r="Z15" i="1" s="1"/>
  <c r="Z14" i="1" s="1"/>
  <c r="I15" i="1"/>
  <c r="I16" i="1" s="1"/>
  <c r="I17" i="1" s="1"/>
  <c r="I18" i="1" s="1"/>
  <c r="I19" i="1" s="1"/>
  <c r="I20" i="1" s="1"/>
  <c r="I21" i="1" s="1"/>
  <c r="I22" i="1" s="1"/>
  <c r="L15" i="1"/>
  <c r="L16" i="1" s="1"/>
  <c r="L17" i="1" s="1"/>
  <c r="L18" i="1" s="1"/>
  <c r="L19" i="1" s="1"/>
  <c r="L20" i="1" s="1"/>
  <c r="L21" i="1" s="1"/>
  <c r="L22" i="1" s="1"/>
  <c r="H15" i="1"/>
  <c r="H16" i="1" s="1"/>
  <c r="H17" i="1" s="1"/>
  <c r="H18" i="1" s="1"/>
  <c r="H19" i="1" s="1"/>
  <c r="H20" i="1" s="1"/>
  <c r="H21" i="1" s="1"/>
  <c r="H22" i="1" s="1"/>
  <c r="B15" i="1"/>
  <c r="B16" i="1" s="1"/>
  <c r="B17" i="1" s="1"/>
  <c r="B18" i="1" s="1"/>
  <c r="B19" i="1" s="1"/>
  <c r="B20" i="1" s="1"/>
  <c r="B21" i="1" s="1"/>
  <c r="B22" i="1" s="1"/>
  <c r="J15" i="1"/>
  <c r="J16" i="1" s="1"/>
  <c r="J17" i="1" s="1"/>
  <c r="J18" i="1" s="1"/>
  <c r="J19" i="1" s="1"/>
  <c r="J20" i="1" s="1"/>
  <c r="J21" i="1" s="1"/>
  <c r="J22" i="1" s="1"/>
  <c r="D15" i="1"/>
  <c r="D16" i="1" s="1"/>
  <c r="D17" i="1" s="1"/>
  <c r="D18" i="1" s="1"/>
  <c r="D19" i="1" s="1"/>
  <c r="D20" i="1" s="1"/>
  <c r="D21" i="1" s="1"/>
  <c r="D22" i="1" s="1"/>
  <c r="F15" i="1"/>
  <c r="F16" i="1" s="1"/>
  <c r="F17" i="1" s="1"/>
  <c r="F18" i="1" s="1"/>
  <c r="F19" i="1" s="1"/>
  <c r="F20" i="1" s="1"/>
  <c r="F21" i="1" s="1"/>
  <c r="F22" i="1" s="1"/>
  <c r="C15" i="1"/>
  <c r="C16" i="1" s="1"/>
  <c r="C17" i="1" s="1"/>
  <c r="C18" i="1" s="1"/>
  <c r="C19" i="1" s="1"/>
  <c r="C20" i="1" s="1"/>
  <c r="C21" i="1" s="1"/>
  <c r="C22" i="1" s="1"/>
  <c r="K15" i="1"/>
  <c r="K16" i="1" s="1"/>
  <c r="K17" i="1" s="1"/>
  <c r="K18" i="1" s="1"/>
  <c r="K19" i="1" s="1"/>
  <c r="K20" i="1" s="1"/>
  <c r="K21" i="1" s="1"/>
  <c r="K22" i="1" s="1"/>
  <c r="E15" i="1"/>
  <c r="E16" i="1" s="1"/>
  <c r="E17" i="1" s="1"/>
  <c r="E18" i="1" s="1"/>
  <c r="E19" i="1" s="1"/>
  <c r="E20" i="1" s="1"/>
  <c r="E21" i="1" s="1"/>
  <c r="E22" i="1" s="1"/>
  <c r="G15" i="1"/>
  <c r="G16" i="1" s="1"/>
  <c r="G17" i="1" s="1"/>
  <c r="G18" i="1" s="1"/>
  <c r="G19" i="1" s="1"/>
  <c r="G20" i="1" s="1"/>
  <c r="G21" i="1" s="1"/>
  <c r="G22" i="1" s="1"/>
  <c r="P21" i="1"/>
  <c r="P20" i="1" s="1"/>
  <c r="P19" i="1" s="1"/>
  <c r="P18" i="1" s="1"/>
  <c r="P17" i="1" s="1"/>
  <c r="P16" i="1" s="1"/>
  <c r="P15" i="1" s="1"/>
  <c r="P14" i="1" s="1"/>
  <c r="A15" i="1"/>
  <c r="A16" i="1" s="1"/>
  <c r="A17" i="1" s="1"/>
  <c r="A18" i="1" s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<sst xmlns="http://schemas.openxmlformats.org/spreadsheetml/2006/main" count="50" uniqueCount="37">
  <si>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</si>
  <si>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</si>
  <si>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</si>
  <si>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</si>
  <si>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</si>
  <si>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</si>
  <si>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</si>
  <si>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</si>
  <si>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</si>
  <si>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</si>
  <si>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</si>
  <si>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</si>
  <si>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</si>
  <si>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</si>
  <si>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</si>
  <si>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</si>
  <si>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</si>
  <si>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</si>
  <si>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</si>
  <si>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</si>
  <si>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</si>
  <si>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</si>
  <si>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</si>
  <si>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</si>
  <si>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</si>
  <si>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</si>
  <si>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 xml:space="preserve">A. Denumirea traseului: IAŞI – Osoi – PRISĂCANI  </t>
  </si>
  <si>
    <t xml:space="preserve">    Codul traseului: G2T3</t>
  </si>
  <si>
    <t>IAȘI – Țuțora rond tramvai</t>
  </si>
  <si>
    <t>TOMEȘTI-Magazin Ludmil</t>
  </si>
  <si>
    <t>TOMEȘTI-Rond 29</t>
  </si>
  <si>
    <t>CHICEREA-La Bella</t>
  </si>
  <si>
    <t>OSOI-Andriucă</t>
  </si>
  <si>
    <t>OSOI-Enache Dinu</t>
  </si>
  <si>
    <t>OSOI-Răileanu Costel</t>
  </si>
  <si>
    <t>MORENI-La Iacob</t>
  </si>
  <si>
    <t>PRISĂCANI-La Dascălu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</si>
</sst>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0.0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0" fontId="2" fillId="0" borderId="5" xfId="0" applyFont="1" applyBorder="1"/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20" fontId="2" fillId="0" borderId="25" xfId="0" applyNumberFormat="1" applyFont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4" borderId="0" xfId="0" applyFill="1"/>
    <xf numFmtId="0" fontId="0" fillId="4" borderId="0" xfId="0" applyFill="1" applyAlignment="1">
      <alignment horizontal="right"/>
    </xf>
    <xf numFmtId="0" fontId="10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9" fillId="0" borderId="7" xfId="0" applyNumberFormat="1" applyFont="1" applyBorder="1" applyAlignment="1">
      <alignment horizontal="center"/>
    </xf>
    <xf numFmtId="20" fontId="2" fillId="0" borderId="7" xfId="0" applyNumberFormat="1" applyFont="1" applyBorder="1" applyAlignment="1">
      <alignment horizontal="center" vertical="center"/>
    </xf>
    <xf numFmtId="20" fontId="2" fillId="0" borderId="12" xfId="0" applyNumberFormat="1" applyFont="1" applyBorder="1" applyAlignment="1">
      <alignment horizontal="center" vertical="center"/>
    </xf>
    <xf numFmtId="20" fontId="2" fillId="0" borderId="13" xfId="0" applyNumberFormat="1" applyFont="1" applyBorder="1" applyAlignment="1">
      <alignment horizontal="center" vertical="center"/>
    </xf>
    <xf numFmtId="20" fontId="2" fillId="0" borderId="6" xfId="0" applyNumberFormat="1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165" fontId="10" fillId="0" borderId="28" xfId="0" applyNumberFormat="1" applyFont="1" applyBorder="1" applyAlignment="1">
      <alignment horizontal="center" vertical="center" wrapText="1"/>
    </xf>
    <xf numFmtId="20" fontId="2" fillId="0" borderId="14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20" fontId="2" fillId="0" borderId="22" xfId="0" applyNumberFormat="1" applyFont="1" applyBorder="1" applyAlignment="1">
      <alignment horizontal="center" vertical="center"/>
    </xf>
    <xf numFmtId="20" fontId="2" fillId="0" borderId="23" xfId="0" applyNumberFormat="1" applyFont="1" applyBorder="1" applyAlignment="1">
      <alignment horizontal="center" vertical="center"/>
    </xf>
    <xf numFmtId="20" fontId="2" fillId="0" borderId="26" xfId="0" applyNumberFormat="1" applyFont="1" applyBorder="1" applyAlignment="1">
      <alignment horizontal="center" vertical="center"/>
    </xf>
    <xf numFmtId="20" fontId="2" fillId="0" borderId="29" xfId="0" applyNumberFormat="1" applyFont="1" applyBorder="1" applyAlignment="1">
      <alignment horizontal="center" vertical="center"/>
    </xf>
    <xf numFmtId="20" fontId="2" fillId="0" borderId="28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37"/>
  <sheetViews>
    <sheetView tabSelected="1" workbookViewId="0">
      <selection activeCell="I3" sqref="I3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18.109375" style="3" customWidth="1"/>
    <col min="16" max="28" width="4.5546875" style="3" customWidth="1"/>
  </cols>
  <sheetData>
    <row r="1" spans="1:34" x14ac:dyDescent="0.3">
      <c r="A1" s="1"/>
      <c r="B1" s="2"/>
      <c r="C1" s="1"/>
      <c r="D1" s="1"/>
    </row>
    <row r="2" spans="1:34" x14ac:dyDescent="0.3">
      <c r="A2" s="1"/>
      <c r="B2" s="4"/>
      <c r="C2" s="1"/>
      <c r="D2" s="1"/>
      <c r="W2" s="53" t="s">
        <v>0</v>
      </c>
      <c r="X2" s="53"/>
      <c r="Y2" s="53"/>
      <c r="Z2" s="53"/>
      <c r="AA2" s="53"/>
      <c r="AB2" s="53"/>
    </row>
    <row r="3" spans="1:34" x14ac:dyDescent="0.3">
      <c r="A3" s="1"/>
      <c r="B3" s="4"/>
      <c r="C3" s="1"/>
      <c r="D3" s="1"/>
      <c r="W3" s="54"/>
      <c r="X3" s="54"/>
      <c r="Y3" s="54"/>
      <c r="Z3" s="54"/>
      <c r="AA3" s="54"/>
      <c r="AB3" s="54"/>
    </row>
    <row r="4" spans="1:34" x14ac:dyDescent="0.3">
      <c r="A4" s="5"/>
      <c r="B4" s="5"/>
      <c r="I4" s="1"/>
      <c r="J4" s="55" t="s">
        <v>1</v>
      </c>
      <c r="K4" s="55"/>
      <c r="L4" s="55"/>
      <c r="M4" s="55"/>
      <c r="N4" s="55"/>
      <c r="O4" s="55"/>
      <c r="P4" s="55"/>
      <c r="Q4" s="55"/>
      <c r="R4" s="55"/>
    </row>
    <row r="5" spans="1:34" x14ac:dyDescent="0.3">
      <c r="A5" s="5"/>
      <c r="B5" s="5"/>
      <c r="I5" s="1"/>
      <c r="J5" s="55" t="s">
        <v>2</v>
      </c>
      <c r="K5" s="55"/>
      <c r="L5" s="55"/>
      <c r="M5" s="55"/>
      <c r="N5" s="55"/>
      <c r="O5" s="55"/>
      <c r="P5" s="55"/>
      <c r="Q5" s="55"/>
      <c r="R5" s="55"/>
    </row>
    <row r="6" spans="1:34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 x14ac:dyDescent="0.3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 x14ac:dyDescent="0.3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 x14ac:dyDescent="0.35">
      <c r="A11" s="56" t="s">
        <v>4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8"/>
      <c r="M11" s="12"/>
      <c r="N11" s="59" t="s">
        <v>5</v>
      </c>
      <c r="O11" s="12"/>
      <c r="P11" s="56" t="s">
        <v>6</v>
      </c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8"/>
      <c r="AF11" t="s">
        <v>25</v>
      </c>
      <c r="AG11" s="18">
        <v>37</v>
      </c>
      <c r="AH11">
        <v>60</v>
      </c>
    </row>
    <row r="12" spans="1:34" ht="15" thickBot="1" x14ac:dyDescent="0.35">
      <c r="A12" s="61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3"/>
      <c r="M12" s="13" t="s">
        <v>8</v>
      </c>
      <c r="N12" s="60"/>
      <c r="O12" s="13" t="s">
        <v>9</v>
      </c>
      <c r="P12" s="61" t="s">
        <v>7</v>
      </c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3"/>
      <c r="AG12">
        <f>AD16</f>
        <v>23.5</v>
      </c>
      <c r="AH12">
        <f>AG12*AH11/AG11</f>
        <v>38.108108108108105</v>
      </c>
    </row>
    <row r="13" spans="1:34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3"/>
      <c r="N13" s="60"/>
      <c r="O13" s="23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 x14ac:dyDescent="0.3">
      <c r="A14" s="35">
        <v>0.21527777777777779</v>
      </c>
      <c r="B14" s="36">
        <v>0.25694444444444442</v>
      </c>
      <c r="C14" s="36">
        <v>0.2986111111111111</v>
      </c>
      <c r="D14" s="36">
        <v>0.38194444444444442</v>
      </c>
      <c r="E14" s="36">
        <v>0.50694444444444442</v>
      </c>
      <c r="F14" s="36">
        <v>0.59027777777777779</v>
      </c>
      <c r="G14" s="36">
        <v>0.63194444444444442</v>
      </c>
      <c r="H14" s="36">
        <v>0.67361111111111116</v>
      </c>
      <c r="I14" s="36">
        <v>0.71527777777777779</v>
      </c>
      <c r="J14" s="37">
        <v>0.79861111111111116</v>
      </c>
      <c r="K14" s="37">
        <v>0.84027777777777779</v>
      </c>
      <c r="L14" s="38">
        <v>0.88194444444444442</v>
      </c>
      <c r="M14" s="45">
        <v>0</v>
      </c>
      <c r="N14" s="26">
        <v>1</v>
      </c>
      <c r="O14" s="34" t="s">
        <v>28</v>
      </c>
      <c r="P14" s="24">
        <f t="shared" ref="P14:AA21" si="0">P15+$AE15</f>
        <v>0.26940972222222231</v>
      </c>
      <c r="Q14" s="24">
        <f t="shared" si="0"/>
        <v>0.31107638888888894</v>
      </c>
      <c r="R14" s="24">
        <f t="shared" si="0"/>
        <v>0.35274305555555563</v>
      </c>
      <c r="S14" s="24">
        <f t="shared" si="0"/>
        <v>0.43607638888888894</v>
      </c>
      <c r="T14" s="24">
        <f t="shared" si="0"/>
        <v>0.56107638888888878</v>
      </c>
      <c r="U14" s="24">
        <f t="shared" si="0"/>
        <v>0.64440972222222215</v>
      </c>
      <c r="V14" s="24">
        <f t="shared" si="0"/>
        <v>0.68607638888888878</v>
      </c>
      <c r="W14" s="24">
        <f t="shared" si="0"/>
        <v>0.72774305555555541</v>
      </c>
      <c r="X14" s="24">
        <f t="shared" si="0"/>
        <v>0.76940972222222215</v>
      </c>
      <c r="Y14" s="24">
        <f t="shared" si="0"/>
        <v>0.85274305555555541</v>
      </c>
      <c r="Z14" s="24">
        <f t="shared" si="0"/>
        <v>0.89440972222222215</v>
      </c>
      <c r="AA14" s="49">
        <f t="shared" si="0"/>
        <v>0.93607638888888878</v>
      </c>
    </row>
    <row r="15" spans="1:34" x14ac:dyDescent="0.3">
      <c r="A15" s="39">
        <f>A14+$AE15</f>
        <v>0.21886574074074075</v>
      </c>
      <c r="B15" s="40">
        <f t="shared" ref="B15:L15" si="1">B14+$AE15</f>
        <v>0.26053240740740741</v>
      </c>
      <c r="C15" s="40">
        <f t="shared" si="1"/>
        <v>0.30219907407407409</v>
      </c>
      <c r="D15" s="40">
        <f t="shared" si="1"/>
        <v>0.38553240740740741</v>
      </c>
      <c r="E15" s="40">
        <f t="shared" si="1"/>
        <v>0.51053240740740735</v>
      </c>
      <c r="F15" s="40">
        <f t="shared" si="1"/>
        <v>0.59386574074074072</v>
      </c>
      <c r="G15" s="40">
        <f t="shared" si="1"/>
        <v>0.63553240740740735</v>
      </c>
      <c r="H15" s="40">
        <f t="shared" si="1"/>
        <v>0.67719907407407409</v>
      </c>
      <c r="I15" s="40">
        <f t="shared" si="1"/>
        <v>0.71886574074074072</v>
      </c>
      <c r="J15" s="40">
        <f t="shared" si="1"/>
        <v>0.80219907407407409</v>
      </c>
      <c r="K15" s="40">
        <f t="shared" si="1"/>
        <v>0.84386574074074072</v>
      </c>
      <c r="L15" s="44">
        <f t="shared" si="1"/>
        <v>0.88553240740740735</v>
      </c>
      <c r="M15" s="41">
        <v>3.2</v>
      </c>
      <c r="N15" s="27">
        <v>2</v>
      </c>
      <c r="O15" s="33" t="s">
        <v>29</v>
      </c>
      <c r="P15" s="25">
        <f t="shared" si="0"/>
        <v>0.26582175925925933</v>
      </c>
      <c r="Q15" s="25">
        <f t="shared" si="0"/>
        <v>0.30748842592592596</v>
      </c>
      <c r="R15" s="25">
        <f t="shared" si="0"/>
        <v>0.34915509259259264</v>
      </c>
      <c r="S15" s="25">
        <f t="shared" si="0"/>
        <v>0.43248842592592596</v>
      </c>
      <c r="T15" s="25">
        <f t="shared" si="0"/>
        <v>0.55748842592592585</v>
      </c>
      <c r="U15" s="25">
        <f t="shared" si="0"/>
        <v>0.64082175925925922</v>
      </c>
      <c r="V15" s="25">
        <f t="shared" si="0"/>
        <v>0.68248842592592585</v>
      </c>
      <c r="W15" s="25">
        <f t="shared" si="0"/>
        <v>0.72415509259259248</v>
      </c>
      <c r="X15" s="25">
        <f t="shared" si="0"/>
        <v>0.76582175925925922</v>
      </c>
      <c r="Y15" s="25">
        <f t="shared" si="0"/>
        <v>0.84915509259259248</v>
      </c>
      <c r="Z15" s="25">
        <f t="shared" si="0"/>
        <v>0.89082175925925922</v>
      </c>
      <c r="AA15" s="50">
        <f t="shared" si="0"/>
        <v>0.93248842592592585</v>
      </c>
      <c r="AC15">
        <f>M15-M14</f>
        <v>3.2</v>
      </c>
      <c r="AD15" s="31">
        <f>ROUND(AH12,0)</f>
        <v>38</v>
      </c>
      <c r="AE15" s="19">
        <f>TIME(0,0,(60*AD$15*AC15/AD$16))</f>
        <v>3.5879629629629629E-3</v>
      </c>
      <c r="AF15" s="32" t="s">
        <v>24</v>
      </c>
    </row>
    <row r="16" spans="1:34" x14ac:dyDescent="0.3">
      <c r="A16" s="39">
        <f t="shared" ref="A16:L22" si="2">A15+$AE16</f>
        <v>0.22032407407407409</v>
      </c>
      <c r="B16" s="40">
        <f t="shared" si="2"/>
        <v>0.26199074074074075</v>
      </c>
      <c r="C16" s="40">
        <f t="shared" si="2"/>
        <v>0.30365740740740743</v>
      </c>
      <c r="D16" s="40">
        <f t="shared" si="2"/>
        <v>0.38699074074074075</v>
      </c>
      <c r="E16" s="40">
        <f t="shared" si="2"/>
        <v>0.51199074074074069</v>
      </c>
      <c r="F16" s="40">
        <f t="shared" si="2"/>
        <v>0.59532407407407406</v>
      </c>
      <c r="G16" s="40">
        <f t="shared" si="2"/>
        <v>0.63699074074074069</v>
      </c>
      <c r="H16" s="40">
        <f t="shared" si="2"/>
        <v>0.67865740740740743</v>
      </c>
      <c r="I16" s="40">
        <f t="shared" si="2"/>
        <v>0.72032407407407406</v>
      </c>
      <c r="J16" s="40">
        <f t="shared" si="2"/>
        <v>0.80365740740740743</v>
      </c>
      <c r="K16" s="40">
        <f t="shared" si="2"/>
        <v>0.84532407407407406</v>
      </c>
      <c r="L16" s="44">
        <f t="shared" si="2"/>
        <v>0.88699074074074069</v>
      </c>
      <c r="M16" s="42">
        <v>4.5</v>
      </c>
      <c r="N16" s="27">
        <v>3</v>
      </c>
      <c r="O16" s="33" t="s">
        <v>30</v>
      </c>
      <c r="P16" s="25">
        <f t="shared" si="0"/>
        <v>0.26436342592592599</v>
      </c>
      <c r="Q16" s="25">
        <f t="shared" si="0"/>
        <v>0.30603009259259262</v>
      </c>
      <c r="R16" s="25">
        <f t="shared" si="0"/>
        <v>0.3476967592592593</v>
      </c>
      <c r="S16" s="25">
        <f t="shared" si="0"/>
        <v>0.43103009259259262</v>
      </c>
      <c r="T16" s="25">
        <f t="shared" si="0"/>
        <v>0.55603009259259251</v>
      </c>
      <c r="U16" s="25">
        <f t="shared" si="0"/>
        <v>0.63936342592592588</v>
      </c>
      <c r="V16" s="25">
        <f t="shared" si="0"/>
        <v>0.68103009259259251</v>
      </c>
      <c r="W16" s="25">
        <f t="shared" si="0"/>
        <v>0.72269675925925914</v>
      </c>
      <c r="X16" s="25">
        <f t="shared" si="0"/>
        <v>0.76436342592592588</v>
      </c>
      <c r="Y16" s="25">
        <f t="shared" si="0"/>
        <v>0.84769675925925914</v>
      </c>
      <c r="Z16" s="25">
        <f t="shared" si="0"/>
        <v>0.88936342592592588</v>
      </c>
      <c r="AA16" s="50">
        <f t="shared" si="0"/>
        <v>0.93103009259259251</v>
      </c>
      <c r="AC16">
        <f t="shared" ref="AC16:AC22" si="3">M16-M15</f>
        <v>1.2999999999999998</v>
      </c>
      <c r="AD16" s="18">
        <v>23.5</v>
      </c>
      <c r="AE16" s="19">
        <f t="shared" ref="AE16:AE22" si="4">TIME(0,0,(60*AD$15*AC16/AD$16))</f>
        <v>1.4583333333333334E-3</v>
      </c>
      <c r="AF16" s="30" t="s">
        <v>23</v>
      </c>
    </row>
    <row r="17" spans="1:31" x14ac:dyDescent="0.3">
      <c r="A17" s="39">
        <f t="shared" si="2"/>
        <v>0.22672453703703704</v>
      </c>
      <c r="B17" s="40">
        <f t="shared" si="2"/>
        <v>0.26839120370370373</v>
      </c>
      <c r="C17" s="40">
        <f t="shared" si="2"/>
        <v>0.31005787037037041</v>
      </c>
      <c r="D17" s="40">
        <f t="shared" si="2"/>
        <v>0.39339120370370373</v>
      </c>
      <c r="E17" s="40">
        <f t="shared" si="2"/>
        <v>0.51839120370370362</v>
      </c>
      <c r="F17" s="40">
        <f t="shared" si="2"/>
        <v>0.60172453703703699</v>
      </c>
      <c r="G17" s="40">
        <f t="shared" si="2"/>
        <v>0.64339120370370362</v>
      </c>
      <c r="H17" s="40">
        <f t="shared" si="2"/>
        <v>0.68505787037037036</v>
      </c>
      <c r="I17" s="40">
        <f t="shared" si="2"/>
        <v>0.72672453703703699</v>
      </c>
      <c r="J17" s="40">
        <f t="shared" si="2"/>
        <v>0.81005787037037036</v>
      </c>
      <c r="K17" s="40">
        <f t="shared" si="2"/>
        <v>0.85172453703703699</v>
      </c>
      <c r="L17" s="44">
        <f t="shared" si="2"/>
        <v>0.89339120370370362</v>
      </c>
      <c r="M17" s="42">
        <v>10.199999999999999</v>
      </c>
      <c r="N17" s="27">
        <v>4</v>
      </c>
      <c r="O17" s="33" t="s">
        <v>31</v>
      </c>
      <c r="P17" s="25">
        <f t="shared" si="0"/>
        <v>0.257962962962963</v>
      </c>
      <c r="Q17" s="25">
        <f t="shared" si="0"/>
        <v>0.29962962962962963</v>
      </c>
      <c r="R17" s="25">
        <f t="shared" si="0"/>
        <v>0.34129629629629632</v>
      </c>
      <c r="S17" s="25">
        <f t="shared" si="0"/>
        <v>0.42462962962962963</v>
      </c>
      <c r="T17" s="25">
        <f t="shared" si="0"/>
        <v>0.54962962962962958</v>
      </c>
      <c r="U17" s="25">
        <f t="shared" si="0"/>
        <v>0.63296296296296295</v>
      </c>
      <c r="V17" s="25">
        <f t="shared" si="0"/>
        <v>0.67462962962962958</v>
      </c>
      <c r="W17" s="25">
        <f t="shared" si="0"/>
        <v>0.71629629629629621</v>
      </c>
      <c r="X17" s="25">
        <f t="shared" si="0"/>
        <v>0.75796296296296295</v>
      </c>
      <c r="Y17" s="25">
        <f t="shared" si="0"/>
        <v>0.84129629629629621</v>
      </c>
      <c r="Z17" s="25">
        <f t="shared" si="0"/>
        <v>0.88296296296296295</v>
      </c>
      <c r="AA17" s="50">
        <f t="shared" si="0"/>
        <v>0.92462962962962958</v>
      </c>
      <c r="AC17">
        <f t="shared" si="3"/>
        <v>5.6999999999999993</v>
      </c>
      <c r="AE17" s="19">
        <f t="shared" si="4"/>
        <v>6.4004629629629628E-3</v>
      </c>
    </row>
    <row r="18" spans="1:31" x14ac:dyDescent="0.3">
      <c r="A18" s="39">
        <f t="shared" si="2"/>
        <v>0.22761574074074076</v>
      </c>
      <c r="B18" s="40">
        <f t="shared" si="2"/>
        <v>0.26928240740740744</v>
      </c>
      <c r="C18" s="40">
        <f t="shared" si="2"/>
        <v>0.31094907407407413</v>
      </c>
      <c r="D18" s="40">
        <f t="shared" si="2"/>
        <v>0.39428240740740744</v>
      </c>
      <c r="E18" s="40">
        <f t="shared" si="2"/>
        <v>0.51928240740740728</v>
      </c>
      <c r="F18" s="40">
        <f t="shared" si="2"/>
        <v>0.60261574074074065</v>
      </c>
      <c r="G18" s="40">
        <f t="shared" si="2"/>
        <v>0.64428240740740728</v>
      </c>
      <c r="H18" s="40">
        <f t="shared" si="2"/>
        <v>0.68594907407407402</v>
      </c>
      <c r="I18" s="40">
        <f t="shared" si="2"/>
        <v>0.72761574074074065</v>
      </c>
      <c r="J18" s="40">
        <f t="shared" si="2"/>
        <v>0.81094907407407402</v>
      </c>
      <c r="K18" s="40">
        <f t="shared" si="2"/>
        <v>0.85261574074074065</v>
      </c>
      <c r="L18" s="44">
        <f t="shared" si="2"/>
        <v>0.89428240740740728</v>
      </c>
      <c r="M18" s="42">
        <v>11</v>
      </c>
      <c r="N18" s="27">
        <v>5</v>
      </c>
      <c r="O18" s="33" t="s">
        <v>32</v>
      </c>
      <c r="P18" s="25">
        <f t="shared" si="0"/>
        <v>0.25707175925925929</v>
      </c>
      <c r="Q18" s="25">
        <f t="shared" si="0"/>
        <v>0.29873842592592592</v>
      </c>
      <c r="R18" s="25">
        <f t="shared" si="0"/>
        <v>0.34040509259259261</v>
      </c>
      <c r="S18" s="25">
        <f t="shared" si="0"/>
        <v>0.42373842592592592</v>
      </c>
      <c r="T18" s="25">
        <f t="shared" si="0"/>
        <v>0.54873842592592592</v>
      </c>
      <c r="U18" s="25">
        <f t="shared" si="0"/>
        <v>0.63207175925925929</v>
      </c>
      <c r="V18" s="25">
        <f t="shared" si="0"/>
        <v>0.67373842592592592</v>
      </c>
      <c r="W18" s="25">
        <f t="shared" si="0"/>
        <v>0.71540509259259255</v>
      </c>
      <c r="X18" s="25">
        <f t="shared" si="0"/>
        <v>0.75707175925925929</v>
      </c>
      <c r="Y18" s="25">
        <f t="shared" si="0"/>
        <v>0.84040509259259255</v>
      </c>
      <c r="Z18" s="25">
        <f t="shared" si="0"/>
        <v>0.88207175925925929</v>
      </c>
      <c r="AA18" s="50">
        <f t="shared" si="0"/>
        <v>0.92373842592592592</v>
      </c>
      <c r="AC18">
        <f t="shared" si="3"/>
        <v>0.80000000000000071</v>
      </c>
      <c r="AE18" s="19">
        <f t="shared" si="4"/>
        <v>8.9120370370370373E-4</v>
      </c>
    </row>
    <row r="19" spans="1:31" x14ac:dyDescent="0.3">
      <c r="A19" s="39">
        <f t="shared" si="2"/>
        <v>0.22873842592592594</v>
      </c>
      <c r="B19" s="40">
        <f t="shared" si="2"/>
        <v>0.27040509259259266</v>
      </c>
      <c r="C19" s="40">
        <f t="shared" si="2"/>
        <v>0.31207175925925934</v>
      </c>
      <c r="D19" s="40">
        <f t="shared" si="2"/>
        <v>0.39540509259259266</v>
      </c>
      <c r="E19" s="40">
        <f t="shared" si="2"/>
        <v>0.52040509259259249</v>
      </c>
      <c r="F19" s="40">
        <f t="shared" si="2"/>
        <v>0.60373842592592586</v>
      </c>
      <c r="G19" s="40">
        <f t="shared" si="2"/>
        <v>0.64540509259259249</v>
      </c>
      <c r="H19" s="40">
        <f t="shared" si="2"/>
        <v>0.68707175925925923</v>
      </c>
      <c r="I19" s="40">
        <f t="shared" si="2"/>
        <v>0.72873842592592586</v>
      </c>
      <c r="J19" s="40">
        <f t="shared" si="2"/>
        <v>0.81207175925925923</v>
      </c>
      <c r="K19" s="40">
        <f t="shared" si="2"/>
        <v>0.85373842592592586</v>
      </c>
      <c r="L19" s="44">
        <f t="shared" si="2"/>
        <v>0.89540509259259249</v>
      </c>
      <c r="M19" s="42">
        <v>12</v>
      </c>
      <c r="N19" s="27">
        <v>6</v>
      </c>
      <c r="O19" s="33" t="s">
        <v>33</v>
      </c>
      <c r="P19" s="25">
        <f t="shared" si="0"/>
        <v>0.25594907407407408</v>
      </c>
      <c r="Q19" s="25">
        <f t="shared" si="0"/>
        <v>0.29761574074074071</v>
      </c>
      <c r="R19" s="25">
        <f t="shared" si="0"/>
        <v>0.33928240740740739</v>
      </c>
      <c r="S19" s="25">
        <f t="shared" si="0"/>
        <v>0.42261574074074071</v>
      </c>
      <c r="T19" s="25">
        <f t="shared" si="0"/>
        <v>0.54761574074074071</v>
      </c>
      <c r="U19" s="25">
        <f t="shared" si="0"/>
        <v>0.63094907407407408</v>
      </c>
      <c r="V19" s="25">
        <f t="shared" si="0"/>
        <v>0.67261574074074071</v>
      </c>
      <c r="W19" s="25">
        <f t="shared" si="0"/>
        <v>0.71428240740740734</v>
      </c>
      <c r="X19" s="25">
        <f t="shared" si="0"/>
        <v>0.75594907407407408</v>
      </c>
      <c r="Y19" s="25">
        <f t="shared" si="0"/>
        <v>0.83928240740740734</v>
      </c>
      <c r="Z19" s="25">
        <f t="shared" si="0"/>
        <v>0.88094907407407408</v>
      </c>
      <c r="AA19" s="50">
        <f t="shared" si="0"/>
        <v>0.92261574074074071</v>
      </c>
      <c r="AC19">
        <f t="shared" si="3"/>
        <v>1</v>
      </c>
      <c r="AE19" s="19">
        <f t="shared" si="4"/>
        <v>1.1226851851851851E-3</v>
      </c>
    </row>
    <row r="20" spans="1:31" x14ac:dyDescent="0.3">
      <c r="A20" s="39">
        <f t="shared" si="2"/>
        <v>0.23153935185185187</v>
      </c>
      <c r="B20" s="40">
        <f t="shared" si="2"/>
        <v>0.27320601851851856</v>
      </c>
      <c r="C20" s="40">
        <f t="shared" si="2"/>
        <v>0.31487268518518524</v>
      </c>
      <c r="D20" s="40">
        <f t="shared" si="2"/>
        <v>0.39820601851851856</v>
      </c>
      <c r="E20" s="40">
        <f t="shared" si="2"/>
        <v>0.52320601851851845</v>
      </c>
      <c r="F20" s="40">
        <f t="shared" si="2"/>
        <v>0.60653935185185182</v>
      </c>
      <c r="G20" s="40">
        <f t="shared" si="2"/>
        <v>0.64820601851851845</v>
      </c>
      <c r="H20" s="40">
        <f t="shared" si="2"/>
        <v>0.68987268518518519</v>
      </c>
      <c r="I20" s="40">
        <f t="shared" si="2"/>
        <v>0.73153935185185182</v>
      </c>
      <c r="J20" s="40">
        <f t="shared" si="2"/>
        <v>0.81487268518518519</v>
      </c>
      <c r="K20" s="40">
        <f t="shared" si="2"/>
        <v>0.85653935185185182</v>
      </c>
      <c r="L20" s="44">
        <f t="shared" si="2"/>
        <v>0.89820601851851845</v>
      </c>
      <c r="M20" s="43">
        <v>14.5</v>
      </c>
      <c r="N20" s="27">
        <v>7</v>
      </c>
      <c r="O20" s="33" t="s">
        <v>34</v>
      </c>
      <c r="P20" s="25">
        <f t="shared" si="0"/>
        <v>0.25314814814814818</v>
      </c>
      <c r="Q20" s="25">
        <f t="shared" si="0"/>
        <v>0.29481481481481481</v>
      </c>
      <c r="R20" s="25">
        <f t="shared" si="0"/>
        <v>0.33648148148148149</v>
      </c>
      <c r="S20" s="25">
        <f t="shared" si="0"/>
        <v>0.41981481481481481</v>
      </c>
      <c r="T20" s="25">
        <f t="shared" si="0"/>
        <v>0.54481481481481475</v>
      </c>
      <c r="U20" s="25">
        <f t="shared" si="0"/>
        <v>0.62814814814814812</v>
      </c>
      <c r="V20" s="25">
        <f t="shared" si="0"/>
        <v>0.66981481481481475</v>
      </c>
      <c r="W20" s="25">
        <f t="shared" si="0"/>
        <v>0.71148148148148138</v>
      </c>
      <c r="X20" s="25">
        <f t="shared" si="0"/>
        <v>0.75314814814814812</v>
      </c>
      <c r="Y20" s="25">
        <f t="shared" si="0"/>
        <v>0.83648148148148138</v>
      </c>
      <c r="Z20" s="25">
        <f t="shared" si="0"/>
        <v>0.87814814814814812</v>
      </c>
      <c r="AA20" s="50">
        <f t="shared" si="0"/>
        <v>0.91981481481481475</v>
      </c>
      <c r="AC20">
        <f t="shared" si="3"/>
        <v>2.5</v>
      </c>
      <c r="AE20" s="19">
        <f t="shared" si="4"/>
        <v>2.8009259259259259E-3</v>
      </c>
    </row>
    <row r="21" spans="1:31" x14ac:dyDescent="0.3">
      <c r="A21" s="39">
        <f t="shared" si="2"/>
        <v>0.23646990740740742</v>
      </c>
      <c r="B21" s="40">
        <f t="shared" si="2"/>
        <v>0.27813657407407411</v>
      </c>
      <c r="C21" s="40">
        <f t="shared" si="2"/>
        <v>0.31980324074074079</v>
      </c>
      <c r="D21" s="40">
        <f t="shared" si="2"/>
        <v>0.40313657407407411</v>
      </c>
      <c r="E21" s="40">
        <f t="shared" si="2"/>
        <v>0.52813657407407399</v>
      </c>
      <c r="F21" s="40">
        <f t="shared" si="2"/>
        <v>0.61146990740740736</v>
      </c>
      <c r="G21" s="40">
        <f t="shared" si="2"/>
        <v>0.65313657407407399</v>
      </c>
      <c r="H21" s="40">
        <f t="shared" si="2"/>
        <v>0.69480324074074074</v>
      </c>
      <c r="I21" s="40">
        <f t="shared" si="2"/>
        <v>0.73646990740740736</v>
      </c>
      <c r="J21" s="40">
        <f t="shared" si="2"/>
        <v>0.81980324074074074</v>
      </c>
      <c r="K21" s="40">
        <f t="shared" si="2"/>
        <v>0.86146990740740736</v>
      </c>
      <c r="L21" s="44">
        <f t="shared" si="2"/>
        <v>0.90313657407407399</v>
      </c>
      <c r="M21" s="42">
        <v>18.899999999999999</v>
      </c>
      <c r="N21" s="27">
        <v>8</v>
      </c>
      <c r="O21" s="33" t="s">
        <v>35</v>
      </c>
      <c r="P21" s="25">
        <f t="shared" si="0"/>
        <v>0.2482175925925926</v>
      </c>
      <c r="Q21" s="25">
        <f t="shared" si="0"/>
        <v>0.28988425925925926</v>
      </c>
      <c r="R21" s="25">
        <f t="shared" si="0"/>
        <v>0.33155092592592594</v>
      </c>
      <c r="S21" s="25">
        <f t="shared" si="0"/>
        <v>0.41488425925925926</v>
      </c>
      <c r="T21" s="25">
        <f t="shared" si="0"/>
        <v>0.5398842592592592</v>
      </c>
      <c r="U21" s="25">
        <f t="shared" si="0"/>
        <v>0.62321759259259257</v>
      </c>
      <c r="V21" s="25">
        <f t="shared" si="0"/>
        <v>0.6648842592592592</v>
      </c>
      <c r="W21" s="25">
        <f t="shared" si="0"/>
        <v>0.70655092592592583</v>
      </c>
      <c r="X21" s="25">
        <f t="shared" si="0"/>
        <v>0.74821759259259257</v>
      </c>
      <c r="Y21" s="25">
        <f t="shared" si="0"/>
        <v>0.83155092592592583</v>
      </c>
      <c r="Z21" s="25">
        <f t="shared" si="0"/>
        <v>0.87321759259259257</v>
      </c>
      <c r="AA21" s="50">
        <f t="shared" si="0"/>
        <v>0.9148842592592592</v>
      </c>
      <c r="AC21">
        <f t="shared" si="3"/>
        <v>4.3999999999999986</v>
      </c>
      <c r="AE21" s="19">
        <f t="shared" si="4"/>
        <v>4.9305555555555552E-3</v>
      </c>
    </row>
    <row r="22" spans="1:31" ht="15" thickBot="1" x14ac:dyDescent="0.35">
      <c r="A22" s="46">
        <f t="shared" si="2"/>
        <v>0.24163194444444447</v>
      </c>
      <c r="B22" s="47">
        <f t="shared" si="2"/>
        <v>0.28329861111111115</v>
      </c>
      <c r="C22" s="47">
        <f t="shared" si="2"/>
        <v>0.32496527777777784</v>
      </c>
      <c r="D22" s="47">
        <f t="shared" si="2"/>
        <v>0.40829861111111115</v>
      </c>
      <c r="E22" s="47">
        <f t="shared" si="2"/>
        <v>0.53329861111111099</v>
      </c>
      <c r="F22" s="47">
        <f t="shared" si="2"/>
        <v>0.61663194444444436</v>
      </c>
      <c r="G22" s="47">
        <f t="shared" si="2"/>
        <v>0.65829861111111099</v>
      </c>
      <c r="H22" s="47">
        <f t="shared" si="2"/>
        <v>0.69996527777777773</v>
      </c>
      <c r="I22" s="47">
        <f t="shared" si="2"/>
        <v>0.74163194444444436</v>
      </c>
      <c r="J22" s="47">
        <f t="shared" si="2"/>
        <v>0.82496527777777773</v>
      </c>
      <c r="K22" s="47">
        <f t="shared" si="2"/>
        <v>0.86663194444444436</v>
      </c>
      <c r="L22" s="48">
        <f t="shared" si="2"/>
        <v>0.90829861111111099</v>
      </c>
      <c r="M22" s="51">
        <v>23.5</v>
      </c>
      <c r="N22" s="28">
        <v>9</v>
      </c>
      <c r="O22" s="52" t="s">
        <v>36</v>
      </c>
      <c r="P22" s="29">
        <v>0.24305555555555555</v>
      </c>
      <c r="Q22" s="29">
        <v>0.28472222222222221</v>
      </c>
      <c r="R22" s="29">
        <v>0.3263888888888889</v>
      </c>
      <c r="S22" s="47">
        <v>0.40972222222222221</v>
      </c>
      <c r="T22" s="47">
        <v>0.53472222222222221</v>
      </c>
      <c r="U22" s="47">
        <v>0.61805555555555558</v>
      </c>
      <c r="V22" s="47">
        <v>0.65972222222222221</v>
      </c>
      <c r="W22" s="47">
        <v>0.70138888888888884</v>
      </c>
      <c r="X22" s="47">
        <v>0.74305555555555558</v>
      </c>
      <c r="Y22" s="47">
        <v>0.82638888888888884</v>
      </c>
      <c r="Z22" s="47">
        <v>0.86805555555555558</v>
      </c>
      <c r="AA22" s="48">
        <v>0.90972222222222221</v>
      </c>
      <c r="AC22">
        <f t="shared" si="3"/>
        <v>4.6000000000000014</v>
      </c>
      <c r="AE22" s="19">
        <f t="shared" si="4"/>
        <v>5.162037037037037E-3</v>
      </c>
    </row>
    <row r="23" spans="1:31" x14ac:dyDescent="0.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31" x14ac:dyDescent="0.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31" x14ac:dyDescent="0.3">
      <c r="W25" s="15" t="s">
        <v>22</v>
      </c>
      <c r="X25" s="9"/>
      <c r="Y25" s="9"/>
      <c r="Z25" s="9"/>
      <c r="AA25" s="9"/>
    </row>
    <row r="26" spans="1:31" x14ac:dyDescent="0.3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 x14ac:dyDescent="0.3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 x14ac:dyDescent="0.3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 x14ac:dyDescent="0.3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 x14ac:dyDescent="0.3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 x14ac:dyDescent="0.3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 x14ac:dyDescent="0.3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3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3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3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  <row r="936" spans="1:28" x14ac:dyDescent="0.3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 spans="1:28" x14ac:dyDescent="0.3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J14:L14 P14:AA24 A15:L22 A23:N24">
    <cfRule type="cellIs" dxfId="1" priority="24" stopIfTrue="1" operator="equal">
      <formula>0</formula>
    </cfRule>
  </conditionalFormatting>
  <conditionalFormatting sqref="N14:N22">
    <cfRule type="cellIs" dxfId="0" priority="18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2019-06-20T13:39:40Z</dcterms:created>
  <dcterms:modified xsi:type="dcterms:W3CDTF">2024-07-07T12:16:10Z</dcterms:modified>
</cp:coreProperties>
</file>